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xr:revisionPtr revIDLastSave="0" documentId="8_{2A9E974A-C5B9-584D-ADC8-E62B078A6E46}" xr6:coauthVersionLast="47" xr6:coauthVersionMax="47" xr10:uidLastSave="{00000000-0000-0000-0000-000000000000}"/>
  <bookViews>
    <workbookView xWindow="0" yWindow="0" windowWidth="15960" windowHeight="8760" xr2:uid="{00000000-000D-0000-FFFF-FFFF00000000}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G73" i="1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G77" i="1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G81" i="1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G85" i="1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G89" i="1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/>
  <c r="G75" i="1"/>
  <c r="E73" i="2"/>
  <c r="G76" i="1"/>
  <c r="E74" i="2"/>
  <c r="G78" i="1"/>
  <c r="E76" i="2"/>
  <c r="G79" i="1"/>
  <c r="E77" i="2"/>
  <c r="G80" i="1"/>
  <c r="E78" i="2"/>
  <c r="G82" i="1"/>
  <c r="E80" i="2"/>
  <c r="G83" i="1"/>
  <c r="E81" i="2"/>
  <c r="G84" i="1"/>
  <c r="E82" i="2"/>
  <c r="G86" i="1"/>
  <c r="E84" i="2"/>
  <c r="G87" i="1"/>
  <c r="E85" i="2"/>
  <c r="G88" i="1"/>
  <c r="E86" i="2"/>
  <c r="G90" i="1"/>
  <c r="E88" i="2"/>
  <c r="G91" i="1"/>
  <c r="E89" i="2"/>
  <c r="G92" i="1"/>
  <c r="E90" i="2"/>
  <c r="G93" i="1"/>
  <c r="J2" i="2"/>
  <c r="G71" i="1"/>
  <c r="E69" i="2"/>
  <c r="G72" i="1"/>
  <c r="E70" i="2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G16" i="1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G18" i="1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G20" i="1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G22" i="1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G24" i="1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G26" i="1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G28" i="1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G30" i="1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G32" i="1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G34" i="1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G36" i="1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G38" i="1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G40" i="1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G42" i="1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G44" i="1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G46" i="1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G48" i="1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G50" i="1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G52" i="1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G54" i="1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G56" i="1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G58" i="1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G60" i="1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G62" i="1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G64" i="1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G66" i="1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G68" i="1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G70" i="1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/>
  <c r="G6" i="1"/>
  <c r="E4" i="2"/>
  <c r="G7" i="1"/>
  <c r="E5" i="2"/>
  <c r="G8" i="1"/>
  <c r="E6" i="2"/>
  <c r="G9" i="1"/>
  <c r="E7" i="2"/>
  <c r="G10" i="1"/>
  <c r="E8" i="2"/>
  <c r="G11" i="1"/>
  <c r="E9" i="2"/>
  <c r="G12" i="1"/>
  <c r="E10" i="2"/>
  <c r="G13" i="1"/>
  <c r="E11" i="2"/>
  <c r="G14" i="1"/>
  <c r="E12" i="2"/>
  <c r="G15" i="1"/>
  <c r="E13" i="2"/>
  <c r="G17" i="1"/>
  <c r="E15" i="2"/>
  <c r="G19" i="1"/>
  <c r="E17" i="2"/>
  <c r="G21" i="1"/>
  <c r="E19" i="2"/>
  <c r="G23" i="1"/>
  <c r="E21" i="2"/>
  <c r="G25" i="1"/>
  <c r="E23" i="2"/>
  <c r="G27" i="1"/>
  <c r="E25" i="2"/>
  <c r="G29" i="1"/>
  <c r="E27" i="2"/>
  <c r="G31" i="1"/>
  <c r="E29" i="2"/>
  <c r="G33" i="1"/>
  <c r="E31" i="2"/>
  <c r="G35" i="1"/>
  <c r="E33" i="2"/>
  <c r="G37" i="1"/>
  <c r="E35" i="2"/>
  <c r="G39" i="1"/>
  <c r="E37" i="2"/>
  <c r="G41" i="1"/>
  <c r="E39" i="2"/>
  <c r="G43" i="1"/>
  <c r="E41" i="2"/>
  <c r="G45" i="1"/>
  <c r="E43" i="2"/>
  <c r="G47" i="1"/>
  <c r="E45" i="2"/>
  <c r="G49" i="1"/>
  <c r="E47" i="2"/>
  <c r="G51" i="1"/>
  <c r="E49" i="2"/>
  <c r="G53" i="1"/>
  <c r="E51" i="2"/>
  <c r="G55" i="1"/>
  <c r="E53" i="2"/>
  <c r="G57" i="1"/>
  <c r="E55" i="2"/>
  <c r="G59" i="1"/>
  <c r="E57" i="2"/>
  <c r="G61" i="1"/>
  <c r="E59" i="2"/>
  <c r="G63" i="1"/>
  <c r="E61" i="2"/>
  <c r="G65" i="1"/>
  <c r="E63" i="2"/>
  <c r="G67" i="1"/>
  <c r="E65" i="2"/>
  <c r="G69" i="1"/>
  <c r="E67" i="2"/>
  <c r="I2" i="2"/>
  <c r="H2" i="2"/>
  <c r="G2" i="2"/>
  <c r="F2" i="2"/>
  <c r="D2" i="2"/>
  <c r="C2" i="2"/>
  <c r="G4" i="1"/>
  <c r="E2" i="2"/>
</calcChain>
</file>

<file path=xl/sharedStrings.xml><?xml version="1.0" encoding="utf-8"?>
<sst xmlns="http://schemas.openxmlformats.org/spreadsheetml/2006/main" count="160" uniqueCount="57">
  <si>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</si>
  <si>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</si>
  <si>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</si>
  <si>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</si>
  <si>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</si>
  <si>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</si>
  <si>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</si>
  <si>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</si>
  <si>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</si>
  <si>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</si>
  <si>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</si>
  <si>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</si>
  <si>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</si>
  <si>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</si>
  <si>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</si>
  <si>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</si>
  <si>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</si>
  <si>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</si>
  <si>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</si>
  <si>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</si>
  <si>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</si>
  <si>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</si>
  <si>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</si>
  <si>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</si>
  <si>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</si>
  <si>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</si>
  <si>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</si>
  <si>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</si>
  <si>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</si>
  <si>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</si>
  <si>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</si>
  <si>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</si>
  <si>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</si>
  <si>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</si>
  <si>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</si>
  <si>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</si>
  <si>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Paunović</t>
  </si>
  <si>
    <t>Dragan</t>
  </si>
  <si>
    <t>Nikola</t>
  </si>
  <si>
    <t>Đorđević</t>
  </si>
  <si>
    <t>Nenad</t>
  </si>
  <si>
    <t>Strainović</t>
  </si>
  <si>
    <t>Marjan</t>
  </si>
  <si>
    <t>Pavlović</t>
  </si>
  <si>
    <t>Saša</t>
  </si>
  <si>
    <t>Slaviša</t>
  </si>
  <si>
    <t>Bosijoković</t>
  </si>
  <si>
    <t>Milivojević</t>
  </si>
  <si>
    <t>Marko</t>
  </si>
  <si>
    <t>Stevanović</t>
  </si>
  <si>
    <t>Mile</t>
  </si>
  <si>
    <t>Jovanović</t>
  </si>
  <si>
    <t>Kosta</t>
  </si>
  <si>
    <t>Brana Paunović</t>
  </si>
  <si>
    <t>Regionalna liga Braničevo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</si>
</sst>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an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C17" sqref="C17"/>
    </sheetView>
  </sheetViews>
  <sheetFormatPr defaultColWidth="9.14453125" defaultRowHeight="12.75" x14ac:dyDescent="0.15"/>
  <cols>
    <col min="1" max="1" width="3.359375" style="18" customWidth="1" collapsed="1"/>
    <col min="2" max="3" width="12.64453125" style="27" customWidth="1" collapsed="1"/>
    <col min="4" max="5" width="5.109375" style="19" customWidth="1" collapsed="1"/>
    <col min="6" max="6" width="5.91796875" style="19" customWidth="1" collapsed="1"/>
    <col min="7" max="7" width="16.6796875" style="17" hidden="1" customWidth="1" collapsed="1"/>
    <col min="8" max="8" width="7.6640625" style="20" customWidth="1" collapsed="1"/>
    <col min="9" max="9" width="13.046875" style="45" customWidth="1" collapsed="1"/>
    <col min="10" max="10" width="13.1796875" style="20" customWidth="1" collapsed="1"/>
    <col min="11" max="11" width="13.1796875" style="29" customWidth="1" collapsed="1"/>
    <col min="12" max="12" width="4.03515625" style="19" customWidth="1" collapsed="1"/>
    <col min="13" max="13" width="9.14453125" style="17" hidden="1" customWidth="1" collapsed="1"/>
    <col min="14" max="14" width="47.484375" style="17" customWidth="1" collapsed="1"/>
    <col min="15" max="16384" width="9.14453125" style="17" collapsed="1"/>
  </cols>
  <sheetData>
    <row r="1" spans="1:14" ht="70.5" customHeight="1" x14ac:dyDescent="0.1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15">
      <c r="A2" s="5" t="s">
        <v>17</v>
      </c>
      <c r="B2" s="23" t="s">
        <v>53</v>
      </c>
      <c r="C2" s="24"/>
      <c r="G2" s="47"/>
      <c r="H2" s="35"/>
      <c r="I2" s="42" t="s">
        <v>54</v>
      </c>
      <c r="K2" s="28"/>
      <c r="L2" s="7"/>
      <c r="M2" s="8" t="s">
        <v>3</v>
      </c>
      <c r="N2" s="30"/>
    </row>
    <row r="3" spans="1:14" s="12" customFormat="1" ht="36" customHeight="1" x14ac:dyDescent="0.1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15">
      <c r="A4" s="13">
        <v>1</v>
      </c>
      <c r="B4" s="26" t="s">
        <v>36</v>
      </c>
      <c r="C4" s="26" t="s">
        <v>37</v>
      </c>
      <c r="D4" s="22">
        <v>1958</v>
      </c>
      <c r="E4" s="22">
        <v>8</v>
      </c>
      <c r="F4" s="22">
        <v>27</v>
      </c>
      <c r="G4" s="14">
        <f t="shared" ref="G4" si="0">DATE(D4,E4,F4)</f>
        <v>21424</v>
      </c>
      <c r="H4" s="15"/>
      <c r="I4" s="44"/>
      <c r="J4" s="16"/>
      <c r="K4" s="26"/>
      <c r="L4" s="15" t="s">
        <v>3</v>
      </c>
      <c r="N4" s="32"/>
    </row>
    <row r="5" spans="1:14" ht="23.45" customHeight="1" x14ac:dyDescent="0.15">
      <c r="A5" s="13">
        <v>2</v>
      </c>
      <c r="B5" s="26" t="s">
        <v>36</v>
      </c>
      <c r="C5" s="26" t="s">
        <v>38</v>
      </c>
      <c r="D5" s="22">
        <v>1992</v>
      </c>
      <c r="E5" s="22">
        <v>6</v>
      </c>
      <c r="F5" s="22">
        <v>18</v>
      </c>
      <c r="G5" s="14">
        <f t="shared" ref="G5:G68" si="1">DATE(D5,E5,F5)</f>
        <v>33773</v>
      </c>
      <c r="H5" s="15"/>
      <c r="I5" s="44"/>
      <c r="J5" s="16"/>
      <c r="K5" s="26"/>
      <c r="L5" s="15" t="s">
        <v>3</v>
      </c>
      <c r="N5" s="32"/>
    </row>
    <row r="6" spans="1:14" ht="23.45" customHeight="1" x14ac:dyDescent="0.15">
      <c r="A6" s="13">
        <v>3</v>
      </c>
      <c r="B6" s="26" t="s">
        <v>39</v>
      </c>
      <c r="C6" s="26" t="s">
        <v>40</v>
      </c>
      <c r="D6" s="22">
        <v>1987</v>
      </c>
      <c r="E6" s="22">
        <v>1</v>
      </c>
      <c r="F6" s="22">
        <v>9</v>
      </c>
      <c r="G6" s="14">
        <f t="shared" si="1"/>
        <v>31786</v>
      </c>
      <c r="H6" s="15"/>
      <c r="I6" s="44"/>
      <c r="J6" s="16"/>
      <c r="K6" s="26"/>
      <c r="L6" s="15" t="s">
        <v>3</v>
      </c>
      <c r="N6" s="32"/>
    </row>
    <row r="7" spans="1:14" ht="23.45" customHeight="1" x14ac:dyDescent="0.15">
      <c r="A7" s="13">
        <v>4</v>
      </c>
      <c r="B7" s="26" t="s">
        <v>41</v>
      </c>
      <c r="C7" s="26" t="s">
        <v>42</v>
      </c>
      <c r="D7" s="22">
        <v>2000</v>
      </c>
      <c r="E7" s="22">
        <v>6</v>
      </c>
      <c r="F7" s="22">
        <v>24</v>
      </c>
      <c r="G7" s="14">
        <f t="shared" si="1"/>
        <v>36701</v>
      </c>
      <c r="H7" s="15"/>
      <c r="I7" s="44"/>
      <c r="J7" s="16"/>
      <c r="K7" s="26"/>
      <c r="L7" s="15" t="s">
        <v>3</v>
      </c>
      <c r="N7" s="32"/>
    </row>
    <row r="8" spans="1:14" ht="23.45" customHeight="1" x14ac:dyDescent="0.15">
      <c r="A8" s="13">
        <v>5</v>
      </c>
      <c r="B8" s="26" t="s">
        <v>43</v>
      </c>
      <c r="C8" s="26" t="s">
        <v>45</v>
      </c>
      <c r="D8" s="22">
        <v>1962</v>
      </c>
      <c r="E8" s="22">
        <v>2</v>
      </c>
      <c r="F8" s="22">
        <v>20</v>
      </c>
      <c r="G8" s="14">
        <f t="shared" si="1"/>
        <v>22697</v>
      </c>
      <c r="H8" s="15"/>
      <c r="I8" s="44"/>
      <c r="J8" s="16"/>
      <c r="K8" s="26"/>
      <c r="L8" s="15" t="s">
        <v>3</v>
      </c>
      <c r="N8" s="32"/>
    </row>
    <row r="9" spans="1:14" ht="23.45" customHeight="1" x14ac:dyDescent="0.15">
      <c r="A9" s="13">
        <v>6</v>
      </c>
      <c r="B9" s="26" t="s">
        <v>46</v>
      </c>
      <c r="C9" s="26" t="s">
        <v>44</v>
      </c>
      <c r="D9" s="22">
        <v>1986</v>
      </c>
      <c r="E9" s="22">
        <v>1</v>
      </c>
      <c r="F9" s="22">
        <v>1</v>
      </c>
      <c r="G9" s="14">
        <f t="shared" si="1"/>
        <v>31413</v>
      </c>
      <c r="H9" s="15"/>
      <c r="I9" s="44"/>
      <c r="J9" s="16"/>
      <c r="K9" s="26"/>
      <c r="L9" s="15" t="s">
        <v>3</v>
      </c>
      <c r="N9" s="32"/>
    </row>
    <row r="10" spans="1:14" ht="23.45" customHeight="1" x14ac:dyDescent="0.15">
      <c r="A10" s="13">
        <v>7</v>
      </c>
      <c r="B10" s="26" t="s">
        <v>47</v>
      </c>
      <c r="C10" s="26" t="s">
        <v>48</v>
      </c>
      <c r="D10" s="22">
        <v>1999</v>
      </c>
      <c r="E10" s="22">
        <v>9</v>
      </c>
      <c r="F10" s="22">
        <v>20</v>
      </c>
      <c r="G10" s="14">
        <f t="shared" si="1"/>
        <v>36423</v>
      </c>
      <c r="H10" s="15"/>
      <c r="I10" s="44"/>
      <c r="J10" s="16"/>
      <c r="K10" s="26"/>
      <c r="L10" s="15" t="s">
        <v>3</v>
      </c>
      <c r="N10" s="32"/>
    </row>
    <row r="11" spans="1:14" ht="23.45" customHeight="1" x14ac:dyDescent="0.1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 t="s">
        <v>3</v>
      </c>
      <c r="N11" s="32"/>
    </row>
    <row r="12" spans="1:14" ht="23.45" customHeight="1" x14ac:dyDescent="0.15">
      <c r="A12" s="13">
        <v>9</v>
      </c>
      <c r="B12" s="26" t="s">
        <v>43</v>
      </c>
      <c r="C12" s="26" t="s">
        <v>44</v>
      </c>
      <c r="D12" s="22">
        <v>1983</v>
      </c>
      <c r="E12" s="22">
        <v>4</v>
      </c>
      <c r="F12" s="22">
        <v>8</v>
      </c>
      <c r="G12" s="14">
        <f t="shared" si="1"/>
        <v>30414</v>
      </c>
      <c r="H12" s="15"/>
      <c r="I12" s="44"/>
      <c r="J12" s="16"/>
      <c r="K12" s="26"/>
      <c r="L12" s="15" t="s">
        <v>3</v>
      </c>
      <c r="N12" s="32"/>
    </row>
    <row r="13" spans="1:14" ht="23.45" customHeight="1" x14ac:dyDescent="0.15">
      <c r="A13" s="13">
        <v>10</v>
      </c>
      <c r="B13" s="26" t="s">
        <v>49</v>
      </c>
      <c r="C13" s="26" t="s">
        <v>50</v>
      </c>
      <c r="D13" s="22">
        <v>1957</v>
      </c>
      <c r="E13" s="22">
        <v>1</v>
      </c>
      <c r="F13" s="22">
        <v>6</v>
      </c>
      <c r="G13" s="14">
        <f t="shared" si="1"/>
        <v>20826</v>
      </c>
      <c r="H13" s="15"/>
      <c r="I13" s="44"/>
      <c r="J13" s="16"/>
      <c r="K13" s="26"/>
      <c r="L13" s="15" t="s">
        <v>3</v>
      </c>
      <c r="N13" s="32"/>
    </row>
    <row r="14" spans="1:14" ht="23.45" customHeight="1" x14ac:dyDescent="0.15">
      <c r="A14" s="13">
        <v>11</v>
      </c>
      <c r="B14" s="26" t="s">
        <v>51</v>
      </c>
      <c r="C14" s="26" t="s">
        <v>52</v>
      </c>
      <c r="D14" s="22">
        <v>1991</v>
      </c>
      <c r="E14" s="22">
        <v>10</v>
      </c>
      <c r="F14" s="22">
        <v>1</v>
      </c>
      <c r="G14" s="14">
        <f t="shared" si="1"/>
        <v>33512</v>
      </c>
      <c r="H14" s="15"/>
      <c r="I14" s="44"/>
      <c r="J14" s="16"/>
      <c r="K14" s="26"/>
      <c r="L14" s="15" t="s">
        <v>3</v>
      </c>
      <c r="N14" s="32"/>
    </row>
    <row r="15" spans="1:14" ht="23.45" customHeight="1" x14ac:dyDescent="0.1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1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1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1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1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1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1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1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1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1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1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1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1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1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1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1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1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1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1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1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1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1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1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1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1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1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1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1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1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1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1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1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1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1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1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1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1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1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1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1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1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1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1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1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1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1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1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1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1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1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1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1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1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1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1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1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1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1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1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1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1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1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1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1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1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1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1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1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1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1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1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1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1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1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1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1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1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1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1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bottomLeft" activeCell="A2" sqref="A2"/>
      <selection pane="topRight" activeCell="B1" sqref="B1"/>
      <selection pane="bottomRight" activeCell="M4" sqref="M4"/>
    </sheetView>
  </sheetViews>
  <sheetFormatPr defaultRowHeight="15" x14ac:dyDescent="0.2"/>
  <cols>
    <col min="1" max="1" width="11.8359375" customWidth="1" collapsed="1"/>
    <col min="2" max="2" width="11.83593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">
      <c r="A2" s="3"/>
      <c r="B2" s="3" t="str">
        <f>obrazac!B2</f>
        <v>Brana Paunović</v>
      </c>
      <c r="C2" s="4" t="str">
        <f>obrazac!B4</f>
        <v>Paunović</v>
      </c>
      <c r="D2" s="4" t="str">
        <f>obrazac!C4</f>
        <v>Dragan</v>
      </c>
      <c r="E2" s="39">
        <f>obrazac!G4</f>
        <v>21424</v>
      </c>
      <c r="F2" s="4">
        <f>obrazac!H4</f>
        <v>0</v>
      </c>
      <c r="G2" s="4">
        <f>obrazac!J4</f>
        <v>0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">
      <c r="A3" s="3"/>
      <c r="B3" s="3" t="str">
        <f>obrazac!$B$2</f>
        <v>Brana Paunović</v>
      </c>
      <c r="C3" s="4" t="str">
        <f>obrazac!B5</f>
        <v>Paunović</v>
      </c>
      <c r="D3" s="4" t="str">
        <f>obrazac!C5</f>
        <v>Nikola</v>
      </c>
      <c r="E3" s="39">
        <f>obrazac!G5</f>
        <v>33773</v>
      </c>
      <c r="F3" s="4">
        <f>obrazac!H5</f>
        <v>0</v>
      </c>
      <c r="G3" s="4">
        <f>obrazac!J5</f>
        <v>0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">
      <c r="A4" s="3"/>
      <c r="B4" s="3" t="str">
        <f>obrazac!$B$2</f>
        <v>Brana Paunović</v>
      </c>
      <c r="C4" s="4" t="str">
        <f>obrazac!B6</f>
        <v>Đorđević</v>
      </c>
      <c r="D4" s="4" t="str">
        <f>obrazac!C6</f>
        <v>Nenad</v>
      </c>
      <c r="E4" s="39">
        <f>obrazac!G6</f>
        <v>31786</v>
      </c>
      <c r="F4" s="4">
        <f>obrazac!H6</f>
        <v>0</v>
      </c>
      <c r="G4" s="4">
        <f>obrazac!J6</f>
        <v>0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">
      <c r="A5" s="3"/>
      <c r="B5" s="3" t="str">
        <f>obrazac!$B$2</f>
        <v>Brana Paunović</v>
      </c>
      <c r="C5" s="4" t="str">
        <f>obrazac!B7</f>
        <v>Strainović</v>
      </c>
      <c r="D5" s="4" t="str">
        <f>obrazac!C7</f>
        <v>Marjan</v>
      </c>
      <c r="E5" s="39">
        <f>obrazac!G7</f>
        <v>36701</v>
      </c>
      <c r="F5" s="4">
        <f>obrazac!H7</f>
        <v>0</v>
      </c>
      <c r="G5" s="4">
        <f>obrazac!J7</f>
        <v>0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">
      <c r="A6" s="3"/>
      <c r="B6" s="3" t="str">
        <f>obrazac!$B$2</f>
        <v>Brana Paunović</v>
      </c>
      <c r="C6" s="4" t="str">
        <f>obrazac!B8</f>
        <v>Pavlović</v>
      </c>
      <c r="D6" s="4" t="str">
        <f>obrazac!C8</f>
        <v>Slaviša</v>
      </c>
      <c r="E6" s="39">
        <f>obrazac!G8</f>
        <v>22697</v>
      </c>
      <c r="F6" s="4">
        <f>obrazac!H8</f>
        <v>0</v>
      </c>
      <c r="G6" s="4">
        <f>obrazac!J8</f>
        <v>0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">
      <c r="A7" s="3"/>
      <c r="B7" s="3" t="str">
        <f>obrazac!$B$2</f>
        <v>Brana Paunović</v>
      </c>
      <c r="C7" s="4" t="str">
        <f>obrazac!B9</f>
        <v>Bosijoković</v>
      </c>
      <c r="D7" s="4" t="str">
        <f>obrazac!C9</f>
        <v>Saša</v>
      </c>
      <c r="E7" s="39">
        <f>obrazac!G9</f>
        <v>31413</v>
      </c>
      <c r="F7" s="4">
        <f>obrazac!H9</f>
        <v>0</v>
      </c>
      <c r="G7" s="4">
        <f>obrazac!J9</f>
        <v>0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">
      <c r="A8" s="3"/>
      <c r="B8" s="3" t="str">
        <f>obrazac!$B$2</f>
        <v>Brana Paunović</v>
      </c>
      <c r="C8" s="4" t="str">
        <f>obrazac!B10</f>
        <v>Milivojević</v>
      </c>
      <c r="D8" s="4" t="str">
        <f>obrazac!C10</f>
        <v>Marko</v>
      </c>
      <c r="E8" s="39">
        <f>obrazac!G10</f>
        <v>36423</v>
      </c>
      <c r="F8" s="4">
        <f>obrazac!H10</f>
        <v>0</v>
      </c>
      <c r="G8" s="4">
        <f>obrazac!J10</f>
        <v>0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">
      <c r="A9" s="3"/>
      <c r="B9" s="3" t="str">
        <f>obrazac!$B$2</f>
        <v>Brana Paunović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">
      <c r="A10" s="3"/>
      <c r="B10" s="3" t="str">
        <f>obrazac!$B$2</f>
        <v>Brana Paunović</v>
      </c>
      <c r="C10" s="4" t="str">
        <f>obrazac!B12</f>
        <v>Pavlović</v>
      </c>
      <c r="D10" s="4" t="str">
        <f>obrazac!C12</f>
        <v>Saša</v>
      </c>
      <c r="E10" s="39">
        <f>obrazac!G12</f>
        <v>30414</v>
      </c>
      <c r="F10" s="4">
        <f>obrazac!H12</f>
        <v>0</v>
      </c>
      <c r="G10" s="4">
        <f>obrazac!J12</f>
        <v>0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">
      <c r="A11" s="3"/>
      <c r="B11" s="3" t="str">
        <f>obrazac!$B$2</f>
        <v>Brana Paunović</v>
      </c>
      <c r="C11" s="4" t="str">
        <f>obrazac!B13</f>
        <v>Stevanović</v>
      </c>
      <c r="D11" s="4" t="str">
        <f>obrazac!C13</f>
        <v>Mile</v>
      </c>
      <c r="E11" s="39">
        <f>obrazac!G13</f>
        <v>20826</v>
      </c>
      <c r="F11" s="4">
        <f>obrazac!H13</f>
        <v>0</v>
      </c>
      <c r="G11" s="4">
        <f>obrazac!J13</f>
        <v>0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">
      <c r="A12" s="3"/>
      <c r="B12" s="3" t="str">
        <f>obrazac!$B$2</f>
        <v>Brana Paunović</v>
      </c>
      <c r="C12" s="4" t="str">
        <f>obrazac!B14</f>
        <v>Jovanović</v>
      </c>
      <c r="D12" s="4" t="str">
        <f>obrazac!C14</f>
        <v>Kosta</v>
      </c>
      <c r="E12" s="39">
        <f>obrazac!G14</f>
        <v>33512</v>
      </c>
      <c r="F12" s="4">
        <f>obrazac!H14</f>
        <v>0</v>
      </c>
      <c r="G12" s="4">
        <f>obrazac!J14</f>
        <v>0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">
      <c r="A13" s="3"/>
      <c r="B13" s="3" t="str">
        <f>obrazac!$B$2</f>
        <v>Brana Paunović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2">
      <c r="A14" s="3"/>
      <c r="B14" s="3" t="str">
        <f>obrazac!$B$2</f>
        <v>Brana Paunović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">
      <c r="A15" s="3"/>
      <c r="B15" s="3" t="str">
        <f>obrazac!$B$2</f>
        <v>Brana Paunović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">
      <c r="A16" s="3"/>
      <c r="B16" s="3" t="str">
        <f>obrazac!$B$2</f>
        <v>Brana Paunović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">
      <c r="A17" s="3"/>
      <c r="B17" s="3" t="str">
        <f>obrazac!$B$2</f>
        <v>Brana Paunović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">
      <c r="A18" s="3"/>
      <c r="B18" s="3" t="str">
        <f>obrazac!$B$2</f>
        <v>Brana Paunović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">
      <c r="A19" s="3"/>
      <c r="B19" s="3" t="str">
        <f>obrazac!$B$2</f>
        <v>Brana Paunović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">
      <c r="A20" s="3"/>
      <c r="B20" s="3" t="str">
        <f>obrazac!$B$2</f>
        <v>Brana Paunović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">
      <c r="A21" s="3"/>
      <c r="B21" s="3" t="str">
        <f>obrazac!$B$2</f>
        <v>Brana Paunović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">
      <c r="A22" s="3"/>
      <c r="B22" s="3" t="str">
        <f>obrazac!$B$2</f>
        <v>Brana Paunović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">
      <c r="A23" s="3"/>
      <c r="B23" s="3" t="str">
        <f>obrazac!$B$2</f>
        <v>Brana Paunović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">
      <c r="A24" s="3"/>
      <c r="B24" s="3" t="str">
        <f>obrazac!$B$2</f>
        <v>Brana Paunović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">
      <c r="A25" s="3"/>
      <c r="B25" s="3" t="str">
        <f>obrazac!$B$2</f>
        <v>Brana Paunović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">
      <c r="A26" s="3"/>
      <c r="B26" s="3" t="str">
        <f>obrazac!$B$2</f>
        <v>Brana Paunović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">
      <c r="A27" s="3"/>
      <c r="B27" s="3" t="str">
        <f>obrazac!$B$2</f>
        <v>Brana Paunović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">
      <c r="A28" s="3"/>
      <c r="B28" s="3" t="str">
        <f>obrazac!$B$2</f>
        <v>Brana Paunović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">
      <c r="A29" s="3"/>
      <c r="B29" s="3" t="str">
        <f>obrazac!$B$2</f>
        <v>Brana Paunović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">
      <c r="A30" s="3"/>
      <c r="B30" s="3" t="str">
        <f>obrazac!$B$2</f>
        <v>Brana Paunović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">
      <c r="A31" s="3"/>
      <c r="B31" s="3" t="str">
        <f>obrazac!$B$2</f>
        <v>Brana Paunović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">
      <c r="A32" s="3"/>
      <c r="B32" s="3" t="str">
        <f>obrazac!$B$2</f>
        <v>Brana Paunović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">
      <c r="A33" s="3"/>
      <c r="B33" s="3" t="str">
        <f>obrazac!$B$2</f>
        <v>Brana Paunović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">
      <c r="A34" s="3"/>
      <c r="B34" s="3" t="str">
        <f>obrazac!$B$2</f>
        <v>Brana Paunović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">
      <c r="A35" s="3"/>
      <c r="B35" s="3" t="str">
        <f>obrazac!$B$2</f>
        <v>Brana Paunović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">
      <c r="A36" s="3"/>
      <c r="B36" s="3" t="str">
        <f>obrazac!$B$2</f>
        <v>Brana Paunović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">
      <c r="A37" s="3"/>
      <c r="B37" s="3" t="str">
        <f>obrazac!$B$2</f>
        <v>Brana Paunović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">
      <c r="A38" s="3"/>
      <c r="B38" s="3" t="str">
        <f>obrazac!$B$2</f>
        <v>Brana Paunović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">
      <c r="A39" s="3"/>
      <c r="B39" s="3" t="str">
        <f>obrazac!$B$2</f>
        <v>Brana Paunović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">
      <c r="A40" s="3"/>
      <c r="B40" s="3" t="str">
        <f>obrazac!$B$2</f>
        <v>Brana Paunović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">
      <c r="A41" s="3"/>
      <c r="B41" s="3" t="str">
        <f>obrazac!$B$2</f>
        <v>Brana Paunović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">
      <c r="A42" s="3"/>
      <c r="B42" s="3" t="str">
        <f>obrazac!$B$2</f>
        <v>Brana Paunović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">
      <c r="A43" s="3"/>
      <c r="B43" s="3" t="str">
        <f>obrazac!$B$2</f>
        <v>Brana Paunović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">
      <c r="A44" s="3"/>
      <c r="B44" s="3" t="str">
        <f>obrazac!$B$2</f>
        <v>Brana Paunović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">
      <c r="A45" s="3"/>
      <c r="B45" s="3" t="str">
        <f>obrazac!$B$2</f>
        <v>Brana Paunović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">
      <c r="A46" s="3"/>
      <c r="B46" s="3" t="str">
        <f>obrazac!$B$2</f>
        <v>Brana Paunović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">
      <c r="A47" s="3"/>
      <c r="B47" s="3" t="str">
        <f>obrazac!$B$2</f>
        <v>Brana Paunović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">
      <c r="A48" s="3"/>
      <c r="B48" s="3" t="str">
        <f>obrazac!$B$2</f>
        <v>Brana Paunović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">
      <c r="A49" s="3"/>
      <c r="B49" s="3" t="str">
        <f>obrazac!$B$2</f>
        <v>Brana Paunović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">
      <c r="A50" s="3"/>
      <c r="B50" s="3" t="str">
        <f>obrazac!$B$2</f>
        <v>Brana Paunović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">
      <c r="A51" s="3"/>
      <c r="B51" s="3" t="str">
        <f>obrazac!$B$2</f>
        <v>Brana Paunović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">
      <c r="A52" s="3"/>
      <c r="B52" s="3" t="str">
        <f>obrazac!$B$2</f>
        <v>Brana Paunović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">
      <c r="A53" s="3"/>
      <c r="B53" s="3" t="str">
        <f>obrazac!$B$2</f>
        <v>Brana Paunović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">
      <c r="A54" s="3"/>
      <c r="B54" s="3" t="str">
        <f>obrazac!$B$2</f>
        <v>Brana Paunović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">
      <c r="A55" s="3"/>
      <c r="B55" s="3" t="str">
        <f>obrazac!$B$2</f>
        <v>Brana Paunović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">
      <c r="A56" s="3"/>
      <c r="B56" s="3" t="str">
        <f>obrazac!$B$2</f>
        <v>Brana Paunović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">
      <c r="A57" s="3"/>
      <c r="B57" s="3" t="str">
        <f>obrazac!$B$2</f>
        <v>Brana Paunović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">
      <c r="A58" s="3"/>
      <c r="B58" s="3" t="str">
        <f>obrazac!$B$2</f>
        <v>Brana Paunović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">
      <c r="A59" s="3"/>
      <c r="B59" s="3" t="str">
        <f>obrazac!$B$2</f>
        <v>Brana Paunović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">
      <c r="A60" s="3"/>
      <c r="B60" s="3" t="str">
        <f>obrazac!$B$2</f>
        <v>Brana Paunović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">
      <c r="A61" s="3"/>
      <c r="B61" s="3" t="str">
        <f>obrazac!$B$2</f>
        <v>Brana Paunović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">
      <c r="A62" s="3"/>
      <c r="B62" s="3" t="str">
        <f>obrazac!$B$2</f>
        <v>Brana Paunović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">
      <c r="A63" s="3"/>
      <c r="B63" s="3" t="str">
        <f>obrazac!$B$2</f>
        <v>Brana Paunović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">
      <c r="A64" s="3"/>
      <c r="B64" s="3" t="str">
        <f>obrazac!$B$2</f>
        <v>Brana Paunović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">
      <c r="A65" s="3"/>
      <c r="B65" s="3" t="str">
        <f>obrazac!$B$2</f>
        <v>Brana Paunović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">
      <c r="A66" s="3"/>
      <c r="B66" s="3" t="str">
        <f>obrazac!$B$2</f>
        <v>Brana Paunović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">
      <c r="A67" s="3"/>
      <c r="B67" s="3" t="str">
        <f>obrazac!$B$2</f>
        <v>Brana Paunović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">
      <c r="A68" s="3"/>
      <c r="B68" s="3" t="str">
        <f>obrazac!$B$2</f>
        <v>Brana Paunović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">
      <c r="A69" s="3"/>
      <c r="B69" s="3" t="str">
        <f>obrazac!$B$2</f>
        <v>Brana Paunović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">
      <c r="A70" s="3"/>
      <c r="B70" s="3" t="str">
        <f>obrazac!$B$2</f>
        <v>Brana Paunović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">
      <c r="B71" s="3" t="str">
        <f>obrazac!$B$2</f>
        <v>Brana Paunović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">
      <c r="B72" s="3" t="str">
        <f>obrazac!$B$2</f>
        <v>Brana Paunović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">
      <c r="B73" s="3" t="str">
        <f>obrazac!$B$2</f>
        <v>Brana Paunović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">
      <c r="B74" s="3" t="str">
        <f>obrazac!$B$2</f>
        <v>Brana Paunović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">
      <c r="B75" s="3" t="str">
        <f>obrazac!$B$2</f>
        <v>Brana Paunović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">
      <c r="B76" s="3" t="str">
        <f>obrazac!$B$2</f>
        <v>Brana Paunović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">
      <c r="B77" s="3" t="str">
        <f>obrazac!$B$2</f>
        <v>Brana Paunović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">
      <c r="B78" s="3" t="str">
        <f>obrazac!$B$2</f>
        <v>Brana Paunović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">
      <c r="B79" s="3" t="str">
        <f>obrazac!$B$2</f>
        <v>Brana Paunović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">
      <c r="B80" s="3" t="str">
        <f>obrazac!$B$2</f>
        <v>Brana Paunović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">
      <c r="B81" s="3" t="str">
        <f>obrazac!$B$2</f>
        <v>Brana Paunović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">
      <c r="B82" s="3" t="str">
        <f>obrazac!$B$2</f>
        <v>Brana Paunović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">
      <c r="B83" s="3" t="str">
        <f>obrazac!$B$2</f>
        <v>Brana Paunović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">
      <c r="B84" s="3" t="str">
        <f>obrazac!$B$2</f>
        <v>Brana Paunović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">
      <c r="B85" s="3" t="str">
        <f>obrazac!$B$2</f>
        <v>Brana Paunović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">
      <c r="B86" s="3" t="str">
        <f>obrazac!$B$2</f>
        <v>Brana Paunović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">
      <c r="B87" s="3" t="str">
        <f>obrazac!$B$2</f>
        <v>Brana Paunović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">
      <c r="B88" s="3" t="str">
        <f>obrazac!$B$2</f>
        <v>Brana Paunović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">
      <c r="B89" s="3" t="str">
        <f>obrazac!$B$2</f>
        <v>Brana Paunović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">
      <c r="B90" s="3" t="str">
        <f>obrazac!$B$2</f>
        <v>Brana Paunović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obrazac!Naslovi_štampanja</vt:lpstr>
      <vt:lpstr>obrazac!Oblast_štampanja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x</cp:lastModifiedBy>
  <cp:lastPrinted>2021-07-28T12:30:37Z</cp:lastPrinted>
  <dcterms:created xsi:type="dcterms:W3CDTF">2010-04-06T09:57:42Z</dcterms:created>
  <dcterms:modified xsi:type="dcterms:W3CDTF">2022-08-04T15:22:46Z</dcterms:modified>
</cp:coreProperties>
</file>